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т">[3]Прочее!$A$2:$A$3</definedName>
    <definedName name="_xlnm.Print_Area" localSheetId="0">Обоснование!$A$1:$AD$59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fileRecoveryPr repairLoad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B36" i="1" l="1"/>
  <c r="AC36" i="1" s="1"/>
  <c r="AA36" i="1"/>
  <c r="AB35" i="1"/>
  <c r="AC35" i="1" s="1"/>
  <c r="AA35" i="1"/>
  <c r="AB34" i="1"/>
  <c r="AC34" i="1" s="1"/>
  <c r="AA34" i="1"/>
  <c r="AB33" i="1"/>
  <c r="AC33" i="1" s="1"/>
  <c r="AA33" i="1"/>
  <c r="AB32" i="1"/>
  <c r="AC32" i="1" s="1"/>
  <c r="AA32" i="1"/>
  <c r="AB31" i="1"/>
  <c r="AC31" i="1" s="1"/>
  <c r="AA31" i="1"/>
  <c r="AB30" i="1"/>
  <c r="AC30" i="1" s="1"/>
  <c r="AA30" i="1"/>
  <c r="AB29" i="1"/>
  <c r="AC29" i="1" s="1"/>
  <c r="AA29" i="1"/>
  <c r="AB28" i="1"/>
  <c r="AC28" i="1" s="1"/>
  <c r="AA28" i="1"/>
  <c r="AB27" i="1"/>
  <c r="AC27" i="1" s="1"/>
  <c r="AA27" i="1"/>
  <c r="AB26" i="1"/>
  <c r="AC26" i="1" s="1"/>
  <c r="AA26" i="1"/>
  <c r="AB25" i="1"/>
  <c r="AC25" i="1" s="1"/>
  <c r="AA25" i="1"/>
  <c r="AB24" i="1"/>
  <c r="AC24" i="1" s="1"/>
  <c r="AA24" i="1"/>
  <c r="AB23" i="1"/>
  <c r="AC23" i="1" s="1"/>
  <c r="AA23" i="1"/>
  <c r="AB22" i="1"/>
  <c r="AC22" i="1" s="1"/>
  <c r="AA22" i="1"/>
  <c r="AB21" i="1"/>
  <c r="AC21" i="1" s="1"/>
  <c r="AA21" i="1"/>
  <c r="AB20" i="1"/>
  <c r="AC20" i="1" s="1"/>
  <c r="AA20" i="1"/>
  <c r="AB19" i="1"/>
  <c r="AC19" i="1" s="1"/>
  <c r="AA19" i="1"/>
  <c r="AB18" i="1"/>
  <c r="AC18" i="1" s="1"/>
  <c r="AC37" i="1" s="1"/>
  <c r="AA18" i="1"/>
  <c r="AD18" i="1" l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19" i="1"/>
</calcChain>
</file>

<file path=xl/comments1.xml><?xml version="1.0" encoding="utf-8"?>
<comments xmlns="http://schemas.openxmlformats.org/spreadsheetml/2006/main">
  <authors>
    <author/>
  </authors>
  <commentList>
    <comment ref="Q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<sst xmlns="http://schemas.openxmlformats.org/spreadsheetml/2006/main" count="121" uniqueCount="100">
  <si>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</si>
  <si>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</si>
  <si>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</si>
  <si>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</si>
  <si>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</si>
  <si>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</si>
  <si>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</si>
  <si>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</si>
  <si>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</si>
  <si>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</si>
  <si>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t>Техническое обслуживание и ремонт насосных агрегатов и комплекса сооружений с заменой и монтажом оборудования</t>
  </si>
  <si>
    <t>Место поставки, выполнения работ или оказания услуг</t>
  </si>
  <si>
    <t>КНС  г.о. Самара по адресам в Договоре (ТЗ)</t>
  </si>
  <si>
    <t>Указать доп.затраты включаемые в цену договора (транспортные расходы, повышенная гарантия, обучение и т.п.)</t>
  </si>
  <si>
    <t>С учетом транаспортных затрат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</si>
  <si>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</si>
  <si>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</si>
  <si>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</si>
  <si>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</si>
  <si>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</si>
  <si>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</si>
  <si>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</si>
  <si>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</si>
  <si>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</si>
  <si>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</si>
  <si>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</si>
  <si>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</si>
  <si>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</si>
  <si>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</si>
  <si>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</si>
  <si>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</si>
  <si>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</si>
  <si>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</si>
  <si>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</si>
  <si>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</si>
  <si>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1</t>
  </si>
  <si>
    <t>Поставщик 2</t>
  </si>
  <si>
    <t>Поставщик 3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</si>
  <si>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</si>
  <si>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</si>
  <si>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</si>
  <si>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</si>
  <si>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</si>
  <si>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</si>
  <si>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</si>
  <si>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</si>
  <si>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</si>
  <si>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</si>
  <si>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</si>
  <si>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</si>
  <si>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</si>
  <si>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</si>
  <si>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</si>
  <si>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</si>
  <si>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</si>
  <si>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</si>
  <si>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</si>
  <si>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</si>
  <si>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</si>
  <si>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</si>
  <si>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</si>
  <si>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</si>
  <si>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</si>
  <si>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</si>
  <si>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</si>
  <si>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КНС-2: TO насоса Grundfos Модель SE1.80.100.75.A.4.51D.B.Z.</t>
  </si>
  <si>
    <t>шт</t>
  </si>
  <si>
    <t>КНС-3: TO насоса «FLYGT» Модель NZ 3153</t>
  </si>
  <si>
    <t>КНС-5: TO насоса «FLYGT» Модель NZ 3202</t>
  </si>
  <si>
    <t>КНС-7: TO насоса «FLYGT» Модель NZ 3171</t>
  </si>
  <si>
    <t>КНС-8: TO насоса «FLYGT» Модель NZ 3202</t>
  </si>
  <si>
    <t xml:space="preserve">КНС-9: TO насоса «Grundfos» Модель S2.100.200.1150.4.70H.H.404.G.N.D </t>
  </si>
  <si>
    <r>
      <rPr>
        <sz val="10"/>
        <color rgb="FF000000"/>
        <rFont val="Times New Roman"/>
        <family val="1"/>
        <charset val="1"/>
      </rPr>
      <t xml:space="preserve">КНС-10: </t>
    </r>
    <r>
      <rPr>
        <sz val="10"/>
        <rFont val="Times New Roman"/>
        <family val="1"/>
        <charset val="1"/>
      </rPr>
      <t>TO насоса «FLYGT» Модель NZ 3202</t>
    </r>
  </si>
  <si>
    <r>
      <rPr>
        <sz val="10"/>
        <color rgb="FF000000"/>
        <rFont val="Times New Roman"/>
        <family val="1"/>
        <charset val="1"/>
      </rPr>
      <t xml:space="preserve">КНС-12: </t>
    </r>
    <r>
      <rPr>
        <sz val="10"/>
        <rFont val="Times New Roman"/>
        <family val="1"/>
        <charset val="1"/>
      </rPr>
      <t>TO насоса «FLYGT» Модель NZ 3315</t>
    </r>
  </si>
  <si>
    <r>
      <rPr>
        <sz val="10"/>
        <color rgb="FF000000"/>
        <rFont val="Times New Roman"/>
        <family val="1"/>
        <charset val="1"/>
      </rPr>
      <t xml:space="preserve">КНС-15: </t>
    </r>
    <r>
      <rPr>
        <sz val="10"/>
        <rFont val="Times New Roman"/>
        <family val="1"/>
        <charset val="1"/>
      </rPr>
      <t>TO насоса «FLYGT» Модель NZ 3171</t>
    </r>
  </si>
  <si>
    <r>
      <rPr>
        <sz val="10"/>
        <color rgb="FF000000"/>
        <rFont val="Times New Roman"/>
        <family val="1"/>
        <charset val="1"/>
      </rPr>
      <t xml:space="preserve">КНС-17: </t>
    </r>
    <r>
      <rPr>
        <sz val="10"/>
        <rFont val="Times New Roman"/>
        <family val="1"/>
        <charset val="1"/>
      </rPr>
      <t>TO насоса «FLYGT» Модель NZ 3171</t>
    </r>
  </si>
  <si>
    <t>КНС-18: TO насоса «FLYGT» Модель NZ 3202</t>
  </si>
  <si>
    <t>КНС-6,6а Монтаж систем охлаждения GREE GWH18AAC-K3NNA2A (или эквивалент) для частотного преобразователя насосного оборудования Sulzer</t>
  </si>
  <si>
    <r>
      <rPr>
        <sz val="10"/>
        <rFont val="Times New Roman"/>
        <family val="1"/>
        <charset val="204"/>
      </rPr>
      <t xml:space="preserve">КНС-6 просека: 
Монтаж оборудования КНС </t>
    </r>
    <r>
      <rPr>
        <sz val="10"/>
        <color rgb="FF000000"/>
        <rFont val="Times New Roman"/>
        <family val="1"/>
        <charset val="204"/>
      </rPr>
      <t xml:space="preserve">материалами Подрядчика:
</t>
    </r>
    <r>
      <rPr>
        <sz val="10"/>
        <rFont val="Times New Roman"/>
        <family val="1"/>
        <charset val="204"/>
      </rPr>
      <t>- шкаф управления с функцией автоматизации и диспетчеризации, GSM-модем, плавный   пуск – 1шт.</t>
    </r>
  </si>
  <si>
    <r>
      <rPr>
        <sz val="10"/>
        <rFont val="Times New Roman"/>
        <family val="1"/>
        <charset val="204"/>
      </rPr>
      <t xml:space="preserve">КНС-Волгарь-1: 
Монтаж оборудования КНС </t>
    </r>
    <r>
      <rPr>
        <sz val="10"/>
        <color rgb="FF000000"/>
        <rFont val="Times New Roman"/>
        <family val="1"/>
        <charset val="204"/>
      </rPr>
      <t xml:space="preserve">материалами Подрядчика:
</t>
    </r>
    <r>
      <rPr>
        <sz val="10"/>
        <rFont val="Times New Roman"/>
        <family val="1"/>
        <charset val="204"/>
      </rPr>
      <t>-сороулавливающая корзина из нерж. стали с направляющими – 1шт, 
-поплавковые выключатели – 4 шт.</t>
    </r>
  </si>
  <si>
    <r>
      <rPr>
        <sz val="10"/>
        <color rgb="FF000000"/>
        <rFont val="Times New Roman"/>
        <family val="1"/>
        <charset val="204"/>
      </rPr>
      <t>КНС-20: 
ТО насоса «</t>
    </r>
    <r>
      <rPr>
        <sz val="10"/>
        <rFont val="Times New Roman"/>
        <family val="1"/>
        <charset val="204"/>
      </rPr>
      <t>Grundfos</t>
    </r>
    <r>
      <rPr>
        <sz val="10"/>
        <color rgb="FF000000"/>
        <rFont val="Times New Roman"/>
        <family val="1"/>
        <charset val="204"/>
      </rPr>
      <t>» Модель</t>
    </r>
    <r>
      <rPr>
        <sz val="10"/>
        <rFont val="Times New Roman"/>
        <family val="1"/>
        <charset val="204"/>
      </rPr>
      <t xml:space="preserve"> S2.100.200.500.4.62L.H.290.S.N.D</t>
    </r>
  </si>
  <si>
    <r>
      <rPr>
        <sz val="10"/>
        <color rgb="FF000000"/>
        <rFont val="Times New Roman"/>
        <family val="1"/>
        <charset val="204"/>
      </rPr>
      <t xml:space="preserve">КНС-22: </t>
    </r>
    <r>
      <rPr>
        <sz val="10"/>
        <rFont val="Times New Roman"/>
        <family val="1"/>
        <charset val="204"/>
      </rPr>
      <t xml:space="preserve">TO насоса «FLYGT» Модель NZ 3202
</t>
    </r>
  </si>
  <si>
    <r>
      <rPr>
        <sz val="10"/>
        <color rgb="FF000000"/>
        <rFont val="Times New Roman"/>
        <family val="1"/>
        <charset val="204"/>
      </rPr>
      <t xml:space="preserve">КНС-Жиг.Сады: </t>
    </r>
    <r>
      <rPr>
        <sz val="10"/>
        <rFont val="Times New Roman"/>
        <family val="1"/>
        <charset val="204"/>
      </rPr>
      <t xml:space="preserve">TO насоса «FLYGT» Модель NZ 3153
</t>
    </r>
  </si>
  <si>
    <r>
      <rPr>
        <sz val="10"/>
        <color rgb="FF000000"/>
        <rFont val="Arial"/>
        <family val="1"/>
        <charset val="204"/>
      </rPr>
      <t xml:space="preserve">КНС-Касторама: 
ТО Насоса </t>
    </r>
    <r>
      <rPr>
        <sz val="10"/>
        <rFont val="Arial"/>
        <family val="1"/>
        <charset val="204"/>
      </rPr>
      <t>Grundfos</t>
    </r>
    <r>
      <rPr>
        <sz val="10"/>
        <color rgb="FF000000"/>
        <rFont val="Arial"/>
        <family val="1"/>
        <charset val="204"/>
      </rPr>
      <t xml:space="preserve"> SEG 40.12.2.50B
Передача заказчику по акту передачи:
96075905 - Насосный агрегат </t>
    </r>
    <r>
      <rPr>
        <sz val="10"/>
        <rFont val="Arial"/>
        <family val="1"/>
        <charset val="204"/>
      </rPr>
      <t>Grundfos</t>
    </r>
    <r>
      <rPr>
        <sz val="10"/>
        <color rgb="FF000000"/>
        <rFont val="Arial"/>
        <family val="1"/>
        <charset val="204"/>
      </rPr>
      <t xml:space="preserve"> 
SEG 40.12.2.50B  1,6/1,2kW  3,1A  3x400V 50Hz</t>
    </r>
  </si>
  <si>
    <t>КНС ул.Клары Цеткин 21: 
ТО Насоса KSB Amarex KRTK 80-315/222UEG-S
Передача Заказчику по акту передачи:
- Насосный агрегат  KSB Amarex KRTK 80-315/222UEG-S; DN80 Q = 100,03 m³/h; H = 45,03 m – 1 шт</t>
  </si>
  <si>
    <t>Общая НМЦ договора установлена Заказчиком</t>
  </si>
  <si>
    <t>Приложения:</t>
  </si>
  <si>
    <t>1.</t>
  </si>
  <si>
    <t>2.</t>
  </si>
  <si>
    <t>3.</t>
  </si>
  <si>
    <t>Исполнитель:</t>
  </si>
  <si>
    <t xml:space="preserve">Ведущий инженер ЦКНС </t>
  </si>
  <si>
    <t>Поселённов И.В.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</si>
  <si>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</si>
  <si>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</si>
  <si>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</si>
  <si>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</si>
  <si>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</si>
  <si>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Р.Э,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</si>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</sst>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dd/mm/yy;@"/>
    <numFmt numFmtId="166" formatCode="_-* #,##0.00_р_._-;\-* #,##0.00_р_._-;_-* \-??_р_._-;_-@_-"/>
    <numFmt numFmtId="167" formatCode="#,##0.00_ ;\-#,##0.00\ "/>
  </numFmts>
  <fonts count="21" x14ac:knownFonts="1">
    <font>
      <sz val="10"/>
      <name val="Arial"/>
      <charset val="1"/>
    </font>
    <font>
      <b/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A"/>
      <name val="Times New Roman"/>
      <family val="1"/>
      <charset val="1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0"/>
      <name val="Arial"/>
      <family val="2"/>
      <charset val="204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1"/>
      <charset val="204"/>
    </font>
    <font>
      <sz val="10"/>
      <name val="Arial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DDDDDD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DDDDD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166" fontId="20" fillId="0" borderId="0" applyBorder="0" applyProtection="0"/>
    <xf numFmtId="0" fontId="1" fillId="2" borderId="0" applyBorder="0" applyProtection="0"/>
  </cellStyleXfs>
  <cellXfs count="66">
    <xf numFmtId="0" fontId="0" fillId="0" borderId="0" xfId="0"/>
    <xf numFmtId="0" fontId="2" fillId="0" borderId="0" xfId="0" applyFont="1" applyBorder="1" applyAlignment="1">
      <alignment horizontal="center"/>
    </xf>
    <xf numFmtId="14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4" fontId="13" fillId="5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 applyProtection="1">
      <alignment horizontal="left"/>
      <protection locked="0"/>
    </xf>
    <xf numFmtId="167" fontId="13" fillId="5" borderId="1" xfId="1" applyNumberFormat="1" applyFont="1" applyFill="1" applyBorder="1" applyAlignment="1" applyProtection="1">
      <alignment horizontal="center" vertical="center" wrapText="1"/>
    </xf>
    <xf numFmtId="167" fontId="2" fillId="5" borderId="1" xfId="1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6" fillId="0" borderId="5" xfId="0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0" fontId="6" fillId="0" borderId="0" xfId="0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0" fontId="3" fillId="0" borderId="0" xfId="0" applyFont="1"/>
    <xf numFmtId="0" fontId="6" fillId="0" borderId="0" xfId="0" applyFont="1"/>
    <xf numFmtId="14" fontId="2" fillId="0" borderId="6" xfId="0" applyNumberFormat="1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Обычный" xfId="0" builtinId="0"/>
    <cellStyle name="Пояснение" xfId="2" builtinId="53" customBuiltin="1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0A"/>
      <rgbColor rgb="FF996600"/>
      <rgbColor rgb="FF800080"/>
      <rgbColor rgb="FF008080"/>
      <rgbColor rgb="FFDDDDDD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267120</xdr:colOff>
      <xdr:row>16</xdr:row>
      <xdr:rowOff>47880</xdr:rowOff>
    </xdr:from>
    <xdr:to>
      <xdr:col>28</xdr:col>
      <xdr:colOff>418680</xdr:colOff>
      <xdr:row>17</xdr:row>
      <xdr:rowOff>75240</xdr:rowOff>
    </xdr:to>
    <xdr:pic>
      <xdr:nvPicPr>
        <xdr:cNvPr id="2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7856440" y="4781520"/>
          <a:ext cx="151560" cy="227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70200</xdr:colOff>
      <xdr:row>17</xdr:row>
      <xdr:rowOff>435240</xdr:rowOff>
    </xdr:from>
    <xdr:to>
      <xdr:col>29</xdr:col>
      <xdr:colOff>2520</xdr:colOff>
      <xdr:row>18</xdr:row>
      <xdr:rowOff>3832</xdr:rowOff>
    </xdr:to>
    <xdr:pic>
      <xdr:nvPicPr>
        <xdr:cNvPr id="3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27659520" y="5369040"/>
          <a:ext cx="839880" cy="360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70200</xdr:colOff>
      <xdr:row>33</xdr:row>
      <xdr:rowOff>435240</xdr:rowOff>
    </xdr:from>
    <xdr:to>
      <xdr:col>29</xdr:col>
      <xdr:colOff>2520</xdr:colOff>
      <xdr:row>34</xdr:row>
      <xdr:rowOff>3832</xdr:rowOff>
    </xdr:to>
    <xdr:pic>
      <xdr:nvPicPr>
        <xdr:cNvPr id="4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27659520" y="13668480"/>
          <a:ext cx="839880" cy="360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70200</xdr:colOff>
      <xdr:row>33</xdr:row>
      <xdr:rowOff>435240</xdr:rowOff>
    </xdr:from>
    <xdr:to>
      <xdr:col>29</xdr:col>
      <xdr:colOff>2520</xdr:colOff>
      <xdr:row>34</xdr:row>
      <xdr:rowOff>3832</xdr:rowOff>
    </xdr:to>
    <xdr:pic>
      <xdr:nvPicPr>
        <xdr:cNvPr id="5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27659520" y="13668480"/>
          <a:ext cx="839880" cy="360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28</xdr:col>
      <xdr:colOff>489498</xdr:colOff>
      <xdr:row>27</xdr:row>
      <xdr:rowOff>209160</xdr:rowOff>
    </xdr:to>
    <xdr:sp macro="" textlink="">
      <xdr:nvSpPr>
        <xdr:cNvPr id="6" name="CustomShape 1" hidden="1"/>
        <xdr:cNvSpPr/>
      </xdr:nvSpPr>
      <xdr:spPr>
        <a:xfrm>
          <a:off x="0" y="0"/>
          <a:ext cx="10995840" cy="95245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28</xdr:col>
      <xdr:colOff>489498</xdr:colOff>
      <xdr:row>27</xdr:row>
      <xdr:rowOff>209160</xdr:rowOff>
    </xdr:to>
    <xdr:sp macro="" textlink="">
      <xdr:nvSpPr>
        <xdr:cNvPr id="7" name="CustomShape 1" hidden="1"/>
        <xdr:cNvSpPr/>
      </xdr:nvSpPr>
      <xdr:spPr>
        <a:xfrm>
          <a:off x="0" y="0"/>
          <a:ext cx="10995840" cy="95245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28</xdr:col>
      <xdr:colOff>489498</xdr:colOff>
      <xdr:row>27</xdr:row>
      <xdr:rowOff>209160</xdr:rowOff>
    </xdr:to>
    <xdr:sp macro="" textlink="">
      <xdr:nvSpPr>
        <xdr:cNvPr id="8" name="CustomShape 1" hidden="1"/>
        <xdr:cNvSpPr/>
      </xdr:nvSpPr>
      <xdr:spPr>
        <a:xfrm>
          <a:off x="0" y="0"/>
          <a:ext cx="10995840" cy="95245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28</xdr:col>
      <xdr:colOff>489498</xdr:colOff>
      <xdr:row>27</xdr:row>
      <xdr:rowOff>209160</xdr:rowOff>
    </xdr:to>
    <xdr:sp macro="" textlink="">
      <xdr:nvSpPr>
        <xdr:cNvPr id="9" name="CustomShape 1" hidden="1"/>
        <xdr:cNvSpPr/>
      </xdr:nvSpPr>
      <xdr:spPr>
        <a:xfrm>
          <a:off x="0" y="0"/>
          <a:ext cx="10995840" cy="95245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28</xdr:col>
      <xdr:colOff>489498</xdr:colOff>
      <xdr:row>27</xdr:row>
      <xdr:rowOff>209160</xdr:rowOff>
    </xdr:to>
    <xdr:sp macro="" textlink="">
      <xdr:nvSpPr>
        <xdr:cNvPr id="10" name="CustomShape 1" hidden="1"/>
        <xdr:cNvSpPr/>
      </xdr:nvSpPr>
      <xdr:spPr>
        <a:xfrm>
          <a:off x="0" y="0"/>
          <a:ext cx="10995840" cy="95245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28</xdr:col>
      <xdr:colOff>489498</xdr:colOff>
      <xdr:row>27</xdr:row>
      <xdr:rowOff>209160</xdr:rowOff>
    </xdr:to>
    <xdr:sp macro="" textlink="">
      <xdr:nvSpPr>
        <xdr:cNvPr id="11" name="CustomShape 1" hidden="1"/>
        <xdr:cNvSpPr/>
      </xdr:nvSpPr>
      <xdr:spPr>
        <a:xfrm>
          <a:off x="0" y="0"/>
          <a:ext cx="10995840" cy="95245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28</xdr:col>
      <xdr:colOff>489498</xdr:colOff>
      <xdr:row>27</xdr:row>
      <xdr:rowOff>209160</xdr:rowOff>
    </xdr:to>
    <xdr:sp macro="" textlink="">
      <xdr:nvSpPr>
        <xdr:cNvPr id="12" name="CustomShape 1" hidden="1"/>
        <xdr:cNvSpPr/>
      </xdr:nvSpPr>
      <xdr:spPr>
        <a:xfrm>
          <a:off x="0" y="0"/>
          <a:ext cx="10995840" cy="95245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28</xdr:col>
      <xdr:colOff>489498</xdr:colOff>
      <xdr:row>27</xdr:row>
      <xdr:rowOff>209160</xdr:rowOff>
    </xdr:to>
    <xdr:sp macro="" textlink="">
      <xdr:nvSpPr>
        <xdr:cNvPr id="13" name="CustomShape 1" hidden="1"/>
        <xdr:cNvSpPr/>
      </xdr:nvSpPr>
      <xdr:spPr>
        <a:xfrm>
          <a:off x="0" y="0"/>
          <a:ext cx="10995840" cy="95245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28</xdr:col>
      <xdr:colOff>489498</xdr:colOff>
      <xdr:row>27</xdr:row>
      <xdr:rowOff>209160</xdr:rowOff>
    </xdr:to>
    <xdr:sp macro="" textlink="">
      <xdr:nvSpPr>
        <xdr:cNvPr id="14" name="CustomShape 1" hidden="1"/>
        <xdr:cNvSpPr/>
      </xdr:nvSpPr>
      <xdr:spPr>
        <a:xfrm>
          <a:off x="0" y="0"/>
          <a:ext cx="10995840" cy="95245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28</xdr:col>
      <xdr:colOff>489498</xdr:colOff>
      <xdr:row>27</xdr:row>
      <xdr:rowOff>209160</xdr:rowOff>
    </xdr:to>
    <xdr:sp macro="" textlink="">
      <xdr:nvSpPr>
        <xdr:cNvPr id="15" name="CustomShape 1" hidden="1"/>
        <xdr:cNvSpPr/>
      </xdr:nvSpPr>
      <xdr:spPr>
        <a:xfrm>
          <a:off x="0" y="0"/>
          <a:ext cx="10995840" cy="95245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335280</xdr:colOff>
      <xdr:row>23</xdr:row>
      <xdr:rowOff>129540</xdr:rowOff>
    </xdr:to>
    <xdr:sp macro="" textlink="">
      <xdr:nvSpPr>
        <xdr:cNvPr id="1044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335280</xdr:colOff>
      <xdr:row>23</xdr:row>
      <xdr:rowOff>129540</xdr:rowOff>
    </xdr:to>
    <xdr:sp macro="" textlink="">
      <xdr:nvSpPr>
        <xdr:cNvPr id="1042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335280</xdr:colOff>
      <xdr:row>23</xdr:row>
      <xdr:rowOff>129540</xdr:rowOff>
    </xdr:to>
    <xdr:sp macro="" textlink="">
      <xdr:nvSpPr>
        <xdr:cNvPr id="1040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335280</xdr:colOff>
      <xdr:row>23</xdr:row>
      <xdr:rowOff>129540</xdr:rowOff>
    </xdr:to>
    <xdr:sp macro="" textlink="">
      <xdr:nvSpPr>
        <xdr:cNvPr id="1038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335280</xdr:colOff>
      <xdr:row>23</xdr:row>
      <xdr:rowOff>129540</xdr:rowOff>
    </xdr:to>
    <xdr:sp macro="" textlink="">
      <xdr:nvSpPr>
        <xdr:cNvPr id="1036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335280</xdr:colOff>
      <xdr:row>23</xdr:row>
      <xdr:rowOff>129540</xdr:rowOff>
    </xdr:to>
    <xdr:sp macro="" textlink="">
      <xdr:nvSpPr>
        <xdr:cNvPr id="1034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335280</xdr:colOff>
      <xdr:row>23</xdr:row>
      <xdr:rowOff>129540</xdr:rowOff>
    </xdr:to>
    <xdr:sp macro="" textlink="">
      <xdr:nvSpPr>
        <xdr:cNvPr id="1032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335280</xdr:colOff>
      <xdr:row>23</xdr:row>
      <xdr:rowOff>129540</xdr:rowOff>
    </xdr:to>
    <xdr:sp macro="" textlink="">
      <xdr:nvSpPr>
        <xdr:cNvPr id="1030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335280</xdr:colOff>
      <xdr:row>23</xdr:row>
      <xdr:rowOff>129540</xdr:rowOff>
    </xdr:to>
    <xdr:sp macro="" textlink="">
      <xdr:nvSpPr>
        <xdr:cNvPr id="1028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335280</xdr:colOff>
      <xdr:row>23</xdr:row>
      <xdr:rowOff>129540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mPenkova/AppData/Local/Temp/notes4CECA0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ipe7/&#1052;&#1086;&#1080;%20&#1076;&#1086;&#1082;&#1091;&#1084;&#1077;&#1085;&#1090;&#1099;/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ukrvk/Users/o.bychkova/Documents/&#1056;&#1077;&#1077;&#1089;&#1090;&#1088;%20&#1056;&#1042;&#1050;/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K57"/>
  <sheetViews>
    <sheetView tabSelected="1" zoomScale="70" zoomScaleNormal="70" zoomScalePageLayoutView="8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D40" sqref="AD40"/>
    </sheetView>
  </sheetViews>
  <sheetFormatPr defaultRowHeight="13.2" x14ac:dyDescent="0.25"/>
  <cols>
    <col min="1" max="1" width="4.44140625" style="16" customWidth="1"/>
    <col min="2" max="2" width="10" style="16" customWidth="1"/>
    <col min="3" max="3" width="52.109375" style="16" customWidth="1"/>
    <col min="4" max="4" width="8.33203125" style="16" customWidth="1"/>
    <col min="5" max="5" width="9.5546875" style="16" customWidth="1"/>
    <col min="6" max="8" width="10.88671875" style="16" hidden="1" customWidth="1"/>
    <col min="9" max="9" width="14.6640625" style="16" hidden="1" customWidth="1"/>
    <col min="10" max="10" width="14.44140625" style="16" hidden="1" customWidth="1"/>
    <col min="11" max="11" width="27.5546875" style="16" hidden="1" customWidth="1"/>
    <col min="12" max="14" width="12.6640625" style="16" customWidth="1"/>
    <col min="15" max="26" width="12.6640625" style="16" hidden="1" customWidth="1"/>
    <col min="27" max="27" width="14.6640625" style="16" customWidth="1"/>
    <col min="28" max="28" width="12" style="16" customWidth="1"/>
    <col min="29" max="29" width="12.88671875" style="16" customWidth="1"/>
    <col min="30" max="30" width="14.21875" style="16" customWidth="1"/>
    <col min="31" max="1025" width="8.88671875" style="16" customWidth="1"/>
  </cols>
  <sheetData>
    <row r="1" spans="1:30" ht="15.6" x14ac:dyDescent="0.25">
      <c r="V1" s="17"/>
      <c r="AA1" s="16" t="s">
        <v>0</v>
      </c>
    </row>
    <row r="2" spans="1:30" ht="15.6" x14ac:dyDescent="0.25">
      <c r="V2" s="17"/>
      <c r="AA2" s="16" t="s">
        <v>1</v>
      </c>
    </row>
    <row r="3" spans="1:30" ht="15.6" x14ac:dyDescent="0.25">
      <c r="V3" s="17"/>
      <c r="AA3" s="16" t="s">
        <v>2</v>
      </c>
    </row>
    <row r="4" spans="1:30" ht="16.5" customHeight="1" x14ac:dyDescent="0.3"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30" ht="15.75" customHeight="1" x14ac:dyDescent="0.25">
      <c r="C5" s="18" t="s">
        <v>3</v>
      </c>
      <c r="D5" s="18"/>
      <c r="E5" s="18"/>
      <c r="F5" s="18"/>
      <c r="G5" s="18"/>
      <c r="H5" s="18"/>
      <c r="I5" s="18"/>
      <c r="J5" s="18"/>
      <c r="K5" s="18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</row>
    <row r="6" spans="1:30" s="20" customFormat="1" ht="19.5" customHeight="1" x14ac:dyDescent="0.25">
      <c r="C6" s="21" t="s">
        <v>4</v>
      </c>
      <c r="D6" s="13" t="s">
        <v>5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30" s="20" customFormat="1" ht="19.5" customHeight="1" x14ac:dyDescent="0.25">
      <c r="C7" s="21" t="s">
        <v>6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</row>
    <row r="8" spans="1:30" s="20" customFormat="1" ht="19.5" customHeight="1" x14ac:dyDescent="0.25">
      <c r="C8" s="21" t="s">
        <v>7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pans="1:30" s="20" customFormat="1" ht="19.5" customHeight="1" x14ac:dyDescent="0.25">
      <c r="C9" s="21" t="s">
        <v>8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30" s="20" customFormat="1" ht="19.5" customHeight="1" x14ac:dyDescent="0.25">
      <c r="C10" s="21" t="s">
        <v>9</v>
      </c>
      <c r="D10" s="12" t="s">
        <v>10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</row>
    <row r="11" spans="1:30" s="20" customFormat="1" ht="27" customHeight="1" x14ac:dyDescent="0.25">
      <c r="C11" s="21" t="s">
        <v>11</v>
      </c>
      <c r="D11" s="13" t="s">
        <v>12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30" s="20" customFormat="1" ht="45.75" customHeight="1" x14ac:dyDescent="0.25">
      <c r="C12" s="21" t="s">
        <v>13</v>
      </c>
      <c r="D12" s="13" t="s">
        <v>14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30" ht="16.5" customHeight="1" x14ac:dyDescent="0.25"/>
    <row r="14" spans="1:30" ht="25.5" customHeight="1" x14ac:dyDescent="0.25">
      <c r="A14" s="11" t="s">
        <v>15</v>
      </c>
      <c r="B14" s="11" t="s">
        <v>16</v>
      </c>
      <c r="C14" s="11" t="s">
        <v>17</v>
      </c>
      <c r="D14" s="11" t="s">
        <v>18</v>
      </c>
      <c r="E14" s="11" t="s">
        <v>19</v>
      </c>
      <c r="F14" s="11" t="s">
        <v>20</v>
      </c>
      <c r="G14" s="11"/>
      <c r="H14" s="11"/>
      <c r="I14" s="11"/>
      <c r="J14" s="10" t="s">
        <v>21</v>
      </c>
      <c r="K14" s="11" t="s">
        <v>22</v>
      </c>
      <c r="L14" s="9" t="s">
        <v>23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8" t="s">
        <v>24</v>
      </c>
      <c r="AB14" s="7" t="s">
        <v>25</v>
      </c>
      <c r="AC14" s="11" t="s">
        <v>26</v>
      </c>
      <c r="AD14" s="6" t="s">
        <v>27</v>
      </c>
    </row>
    <row r="15" spans="1:30" ht="28.5" customHeight="1" x14ac:dyDescent="0.25">
      <c r="A15" s="11"/>
      <c r="B15" s="11"/>
      <c r="C15" s="11"/>
      <c r="D15" s="11"/>
      <c r="E15" s="11"/>
      <c r="F15" s="11" t="s">
        <v>28</v>
      </c>
      <c r="G15" s="11" t="s">
        <v>29</v>
      </c>
      <c r="H15" s="11" t="s">
        <v>30</v>
      </c>
      <c r="I15" s="11" t="s">
        <v>31</v>
      </c>
      <c r="J15" s="10"/>
      <c r="K15" s="10"/>
      <c r="L15" s="5" t="s">
        <v>32</v>
      </c>
      <c r="M15" s="5"/>
      <c r="N15" s="5"/>
      <c r="O15" s="5"/>
      <c r="P15" s="5"/>
      <c r="Q15" s="5" t="s">
        <v>33</v>
      </c>
      <c r="R15" s="5"/>
      <c r="S15" s="5"/>
      <c r="T15" s="5"/>
      <c r="U15" s="5"/>
      <c r="V15" s="11" t="s">
        <v>34</v>
      </c>
      <c r="W15" s="11"/>
      <c r="X15" s="11"/>
      <c r="Y15" s="11"/>
      <c r="Z15" s="11"/>
      <c r="AA15" s="8"/>
      <c r="AB15" s="7"/>
      <c r="AC15" s="7"/>
      <c r="AD15" s="6"/>
    </row>
    <row r="16" spans="1:30" ht="52.5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0"/>
      <c r="K16" s="10"/>
      <c r="L16" s="22" t="s">
        <v>35</v>
      </c>
      <c r="M16" s="22" t="s">
        <v>36</v>
      </c>
      <c r="N16" s="22" t="s">
        <v>37</v>
      </c>
      <c r="O16" s="22" t="s">
        <v>38</v>
      </c>
      <c r="P16" s="22" t="s">
        <v>39</v>
      </c>
      <c r="Q16" s="22" t="s">
        <v>40</v>
      </c>
      <c r="R16" s="22" t="s">
        <v>41</v>
      </c>
      <c r="S16" s="22" t="s">
        <v>42</v>
      </c>
      <c r="T16" s="22" t="s">
        <v>43</v>
      </c>
      <c r="U16" s="22" t="s">
        <v>44</v>
      </c>
      <c r="V16" s="22" t="s">
        <v>45</v>
      </c>
      <c r="W16" s="22" t="s">
        <v>46</v>
      </c>
      <c r="X16" s="22" t="s">
        <v>47</v>
      </c>
      <c r="Y16" s="22" t="s">
        <v>48</v>
      </c>
      <c r="Z16" s="22" t="s">
        <v>49</v>
      </c>
      <c r="AA16" s="8"/>
      <c r="AB16" s="7"/>
      <c r="AC16" s="7"/>
      <c r="AD16" s="6"/>
    </row>
    <row r="17" spans="1:30" s="27" customFormat="1" ht="15.75" customHeight="1" x14ac:dyDescent="0.25">
      <c r="A17" s="23">
        <v>1</v>
      </c>
      <c r="B17" s="24">
        <v>2</v>
      </c>
      <c r="C17" s="25">
        <v>3</v>
      </c>
      <c r="D17" s="24">
        <v>4</v>
      </c>
      <c r="E17" s="24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  <c r="K17" s="24">
        <v>11</v>
      </c>
      <c r="L17" s="23" t="s">
        <v>50</v>
      </c>
      <c r="M17" s="23" t="s">
        <v>51</v>
      </c>
      <c r="N17" s="23" t="s">
        <v>52</v>
      </c>
      <c r="O17" s="23" t="s">
        <v>53</v>
      </c>
      <c r="P17" s="23" t="s">
        <v>54</v>
      </c>
      <c r="Q17" s="23" t="s">
        <v>55</v>
      </c>
      <c r="R17" s="23" t="s">
        <v>56</v>
      </c>
      <c r="S17" s="23" t="s">
        <v>57</v>
      </c>
      <c r="T17" s="23" t="s">
        <v>58</v>
      </c>
      <c r="U17" s="23" t="s">
        <v>59</v>
      </c>
      <c r="V17" s="23" t="s">
        <v>60</v>
      </c>
      <c r="W17" s="23" t="s">
        <v>61</v>
      </c>
      <c r="X17" s="23" t="s">
        <v>62</v>
      </c>
      <c r="Y17" s="23" t="s">
        <v>63</v>
      </c>
      <c r="Z17" s="23" t="s">
        <v>64</v>
      </c>
      <c r="AA17" s="26">
        <v>13</v>
      </c>
      <c r="AB17" s="26">
        <v>14</v>
      </c>
      <c r="AC17" s="26">
        <v>15</v>
      </c>
      <c r="AD17" s="26">
        <v>16</v>
      </c>
    </row>
    <row r="18" spans="1:30" ht="34.5" customHeight="1" x14ac:dyDescent="0.25">
      <c r="A18" s="28">
        <v>1</v>
      </c>
      <c r="B18" s="29"/>
      <c r="C18" s="30" t="s">
        <v>65</v>
      </c>
      <c r="D18" s="31" t="s">
        <v>66</v>
      </c>
      <c r="E18" s="32">
        <v>1</v>
      </c>
      <c r="F18" s="33"/>
      <c r="G18" s="34"/>
      <c r="H18" s="35"/>
      <c r="I18" s="35"/>
      <c r="J18" s="31"/>
      <c r="K18" s="34"/>
      <c r="L18" s="36">
        <v>9358.4</v>
      </c>
      <c r="M18" s="36">
        <v>10708.33</v>
      </c>
      <c r="N18" s="36">
        <v>10708.33</v>
      </c>
      <c r="O18" s="37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9">
        <f t="shared" ref="AA18:AA36" si="0">COUNTIF(K18:Z18,"&gt;0")</f>
        <v>3</v>
      </c>
      <c r="AB18" s="40">
        <f t="shared" ref="AB18:AB36" si="1">CEILING(SUM(K18:Z18)/COUNTIF(K18:Z18,"&gt;0"),0.01)</f>
        <v>10258.36</v>
      </c>
      <c r="AC18" s="40">
        <f t="shared" ref="AC18:AC36" si="2">AB18*E18</f>
        <v>10258.36</v>
      </c>
      <c r="AD18" s="32">
        <f t="shared" ref="AD18:AD36" si="3">STDEV(K18:Z18)/AB18*100</f>
        <v>7.5975345853250582</v>
      </c>
    </row>
    <row r="19" spans="1:30" ht="34.5" customHeight="1" x14ac:dyDescent="0.25">
      <c r="A19" s="28">
        <v>2</v>
      </c>
      <c r="B19" s="29"/>
      <c r="C19" s="41" t="s">
        <v>67</v>
      </c>
      <c r="D19" s="31" t="s">
        <v>66</v>
      </c>
      <c r="E19" s="32">
        <v>1</v>
      </c>
      <c r="F19" s="33"/>
      <c r="G19" s="34"/>
      <c r="H19" s="35"/>
      <c r="I19" s="35"/>
      <c r="J19" s="31"/>
      <c r="K19" s="34"/>
      <c r="L19" s="36">
        <v>13916.67</v>
      </c>
      <c r="M19" s="36">
        <v>14831.67</v>
      </c>
      <c r="N19" s="36">
        <v>15483.33</v>
      </c>
      <c r="O19" s="37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9">
        <f t="shared" si="0"/>
        <v>3</v>
      </c>
      <c r="AB19" s="40">
        <f t="shared" si="1"/>
        <v>14743.89</v>
      </c>
      <c r="AC19" s="40">
        <f t="shared" si="2"/>
        <v>14743.89</v>
      </c>
      <c r="AD19" s="32">
        <f t="shared" si="3"/>
        <v>5.337872787875777</v>
      </c>
    </row>
    <row r="20" spans="1:30" ht="34.5" customHeight="1" x14ac:dyDescent="0.25">
      <c r="A20" s="28">
        <v>3</v>
      </c>
      <c r="B20" s="29"/>
      <c r="C20" s="41" t="s">
        <v>68</v>
      </c>
      <c r="D20" s="31" t="s">
        <v>66</v>
      </c>
      <c r="E20" s="32">
        <v>1</v>
      </c>
      <c r="F20" s="33"/>
      <c r="G20" s="34"/>
      <c r="H20" s="35"/>
      <c r="I20" s="35"/>
      <c r="J20" s="31"/>
      <c r="K20" s="34"/>
      <c r="L20" s="36">
        <v>21666.67</v>
      </c>
      <c r="M20" s="36">
        <v>23065</v>
      </c>
      <c r="N20" s="36">
        <v>22583.33</v>
      </c>
      <c r="O20" s="37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>
        <f t="shared" si="0"/>
        <v>3</v>
      </c>
      <c r="AB20" s="40">
        <f t="shared" si="1"/>
        <v>22438.34</v>
      </c>
      <c r="AC20" s="40">
        <f t="shared" si="2"/>
        <v>22438.34</v>
      </c>
      <c r="AD20" s="32">
        <f t="shared" si="3"/>
        <v>3.1657949290977179</v>
      </c>
    </row>
    <row r="21" spans="1:30" ht="34.5" customHeight="1" x14ac:dyDescent="0.25">
      <c r="A21" s="28">
        <v>4</v>
      </c>
      <c r="B21" s="29"/>
      <c r="C21" s="41" t="s">
        <v>69</v>
      </c>
      <c r="D21" s="31" t="s">
        <v>66</v>
      </c>
      <c r="E21" s="32">
        <v>1</v>
      </c>
      <c r="F21" s="33"/>
      <c r="G21" s="34"/>
      <c r="H21" s="35"/>
      <c r="I21" s="35"/>
      <c r="J21" s="31"/>
      <c r="K21" s="34"/>
      <c r="L21" s="36">
        <v>17416.669999999998</v>
      </c>
      <c r="M21" s="36">
        <v>18457.5</v>
      </c>
      <c r="N21" s="36">
        <v>18250</v>
      </c>
      <c r="O21" s="37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9">
        <f t="shared" si="0"/>
        <v>3</v>
      </c>
      <c r="AB21" s="40">
        <f t="shared" si="1"/>
        <v>18041.39</v>
      </c>
      <c r="AC21" s="40">
        <f t="shared" si="2"/>
        <v>18041.39</v>
      </c>
      <c r="AD21" s="32">
        <f t="shared" si="3"/>
        <v>3.0534313010600282</v>
      </c>
    </row>
    <row r="22" spans="1:30" ht="34.5" customHeight="1" x14ac:dyDescent="0.25">
      <c r="A22" s="28">
        <v>5</v>
      </c>
      <c r="B22" s="29"/>
      <c r="C22" s="41" t="s">
        <v>70</v>
      </c>
      <c r="D22" s="31" t="s">
        <v>66</v>
      </c>
      <c r="E22" s="32">
        <v>1</v>
      </c>
      <c r="F22" s="33"/>
      <c r="G22" s="34"/>
      <c r="H22" s="35"/>
      <c r="I22" s="35"/>
      <c r="J22" s="31"/>
      <c r="K22" s="34"/>
      <c r="L22" s="36">
        <v>21666.67</v>
      </c>
      <c r="M22" s="36">
        <v>23065</v>
      </c>
      <c r="N22" s="36">
        <v>22583.33</v>
      </c>
      <c r="O22" s="37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9">
        <f t="shared" si="0"/>
        <v>3</v>
      </c>
      <c r="AB22" s="40">
        <f t="shared" si="1"/>
        <v>22438.34</v>
      </c>
      <c r="AC22" s="40">
        <f t="shared" si="2"/>
        <v>22438.34</v>
      </c>
      <c r="AD22" s="32">
        <f t="shared" si="3"/>
        <v>3.1657949290977179</v>
      </c>
    </row>
    <row r="23" spans="1:30" ht="34.5" customHeight="1" x14ac:dyDescent="0.25">
      <c r="A23" s="28">
        <v>6</v>
      </c>
      <c r="B23" s="29"/>
      <c r="C23" s="41" t="s">
        <v>71</v>
      </c>
      <c r="D23" s="31" t="s">
        <v>66</v>
      </c>
      <c r="E23" s="32">
        <v>1</v>
      </c>
      <c r="F23" s="33"/>
      <c r="G23" s="34"/>
      <c r="H23" s="35"/>
      <c r="I23" s="35"/>
      <c r="J23" s="31"/>
      <c r="K23" s="34"/>
      <c r="L23" s="36">
        <v>306833.3</v>
      </c>
      <c r="M23" s="36">
        <v>323709.2</v>
      </c>
      <c r="N23" s="36">
        <v>327000</v>
      </c>
      <c r="O23" s="37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9">
        <f t="shared" si="0"/>
        <v>3</v>
      </c>
      <c r="AB23" s="40">
        <f t="shared" si="1"/>
        <v>319180.84000000003</v>
      </c>
      <c r="AC23" s="40">
        <f t="shared" si="2"/>
        <v>319180.84000000003</v>
      </c>
      <c r="AD23" s="32">
        <f t="shared" si="3"/>
        <v>3.3896545202752955</v>
      </c>
    </row>
    <row r="24" spans="1:30" ht="34.5" customHeight="1" x14ac:dyDescent="0.25">
      <c r="A24" s="28">
        <v>7</v>
      </c>
      <c r="B24" s="29"/>
      <c r="C24" s="30" t="s">
        <v>72</v>
      </c>
      <c r="D24" s="31" t="s">
        <v>66</v>
      </c>
      <c r="E24" s="32">
        <v>1</v>
      </c>
      <c r="F24" s="33"/>
      <c r="G24" s="34"/>
      <c r="H24" s="35"/>
      <c r="I24" s="35"/>
      <c r="J24" s="31"/>
      <c r="K24" s="34"/>
      <c r="L24" s="36">
        <v>21666.67</v>
      </c>
      <c r="M24" s="36">
        <v>23065</v>
      </c>
      <c r="N24" s="36">
        <v>22583.33</v>
      </c>
      <c r="O24" s="37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9">
        <f t="shared" si="0"/>
        <v>3</v>
      </c>
      <c r="AB24" s="40">
        <f t="shared" si="1"/>
        <v>22438.34</v>
      </c>
      <c r="AC24" s="40">
        <f t="shared" si="2"/>
        <v>22438.34</v>
      </c>
      <c r="AD24" s="32">
        <f t="shared" si="3"/>
        <v>3.1657949290977179</v>
      </c>
    </row>
    <row r="25" spans="1:30" ht="34.5" customHeight="1" x14ac:dyDescent="0.25">
      <c r="A25" s="28">
        <v>8</v>
      </c>
      <c r="B25" s="29"/>
      <c r="C25" s="30" t="s">
        <v>73</v>
      </c>
      <c r="D25" s="31" t="s">
        <v>66</v>
      </c>
      <c r="E25" s="32">
        <v>1</v>
      </c>
      <c r="F25" s="33"/>
      <c r="G25" s="34"/>
      <c r="H25" s="35"/>
      <c r="I25" s="35"/>
      <c r="J25" s="31"/>
      <c r="K25" s="34"/>
      <c r="L25" s="36">
        <v>23583.33</v>
      </c>
      <c r="M25" s="36">
        <v>24880</v>
      </c>
      <c r="N25" s="36">
        <v>26166.67</v>
      </c>
      <c r="O25" s="37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9">
        <f t="shared" si="0"/>
        <v>3</v>
      </c>
      <c r="AB25" s="40">
        <f t="shared" si="1"/>
        <v>24876.670000000002</v>
      </c>
      <c r="AC25" s="40">
        <f t="shared" si="2"/>
        <v>24876.670000000002</v>
      </c>
      <c r="AD25" s="32">
        <f t="shared" si="3"/>
        <v>5.1923075950040625</v>
      </c>
    </row>
    <row r="26" spans="1:30" ht="34.5" customHeight="1" x14ac:dyDescent="0.25">
      <c r="A26" s="28">
        <v>9</v>
      </c>
      <c r="B26" s="29"/>
      <c r="C26" s="30" t="s">
        <v>74</v>
      </c>
      <c r="D26" s="31" t="s">
        <v>66</v>
      </c>
      <c r="E26" s="32">
        <v>1</v>
      </c>
      <c r="F26" s="33"/>
      <c r="G26" s="34"/>
      <c r="H26" s="35"/>
      <c r="I26" s="35"/>
      <c r="J26" s="31"/>
      <c r="K26" s="34"/>
      <c r="L26" s="36">
        <v>17416.669999999998</v>
      </c>
      <c r="M26" s="36">
        <v>18457.5</v>
      </c>
      <c r="N26" s="36">
        <v>18250</v>
      </c>
      <c r="O26" s="37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9">
        <f t="shared" si="0"/>
        <v>3</v>
      </c>
      <c r="AB26" s="40">
        <f t="shared" si="1"/>
        <v>18041.39</v>
      </c>
      <c r="AC26" s="40">
        <f t="shared" si="2"/>
        <v>18041.39</v>
      </c>
      <c r="AD26" s="32">
        <f t="shared" si="3"/>
        <v>3.0534313010600282</v>
      </c>
    </row>
    <row r="27" spans="1:30" ht="34.5" customHeight="1" x14ac:dyDescent="0.25">
      <c r="A27" s="28">
        <v>10</v>
      </c>
      <c r="B27" s="29"/>
      <c r="C27" s="30" t="s">
        <v>75</v>
      </c>
      <c r="D27" s="31" t="s">
        <v>66</v>
      </c>
      <c r="E27" s="32">
        <v>1</v>
      </c>
      <c r="F27" s="33"/>
      <c r="G27" s="34"/>
      <c r="H27" s="35"/>
      <c r="I27" s="35"/>
      <c r="J27" s="31"/>
      <c r="K27" s="34"/>
      <c r="L27" s="36">
        <v>17416.669999999998</v>
      </c>
      <c r="M27" s="36">
        <v>18457.5</v>
      </c>
      <c r="N27" s="36">
        <v>18250</v>
      </c>
      <c r="O27" s="37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9">
        <f t="shared" si="0"/>
        <v>3</v>
      </c>
      <c r="AB27" s="40">
        <f t="shared" si="1"/>
        <v>18041.39</v>
      </c>
      <c r="AC27" s="40">
        <f t="shared" si="2"/>
        <v>18041.39</v>
      </c>
      <c r="AD27" s="32">
        <f t="shared" si="3"/>
        <v>3.0534313010600282</v>
      </c>
    </row>
    <row r="28" spans="1:30" ht="34.5" customHeight="1" x14ac:dyDescent="0.25">
      <c r="A28" s="28">
        <v>11</v>
      </c>
      <c r="B28" s="29"/>
      <c r="C28" s="41" t="s">
        <v>76</v>
      </c>
      <c r="D28" s="31" t="s">
        <v>66</v>
      </c>
      <c r="E28" s="32">
        <v>1</v>
      </c>
      <c r="F28" s="33"/>
      <c r="G28" s="34"/>
      <c r="H28" s="35"/>
      <c r="I28" s="35"/>
      <c r="J28" s="31"/>
      <c r="K28" s="34"/>
      <c r="L28" s="36">
        <v>21666.67</v>
      </c>
      <c r="M28" s="36">
        <v>23065</v>
      </c>
      <c r="N28" s="36">
        <v>22583.33</v>
      </c>
      <c r="O28" s="37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9">
        <f t="shared" si="0"/>
        <v>3</v>
      </c>
      <c r="AB28" s="40">
        <f t="shared" si="1"/>
        <v>22438.34</v>
      </c>
      <c r="AC28" s="40">
        <f t="shared" si="2"/>
        <v>22438.34</v>
      </c>
      <c r="AD28" s="32">
        <f t="shared" si="3"/>
        <v>3.1657949290977179</v>
      </c>
    </row>
    <row r="29" spans="1:30" ht="48.9" customHeight="1" x14ac:dyDescent="0.25">
      <c r="A29" s="28">
        <v>12</v>
      </c>
      <c r="B29" s="29"/>
      <c r="C29" s="42" t="s">
        <v>77</v>
      </c>
      <c r="D29" s="31" t="s">
        <v>66</v>
      </c>
      <c r="E29" s="32">
        <v>3</v>
      </c>
      <c r="F29" s="33"/>
      <c r="G29" s="34"/>
      <c r="H29" s="35"/>
      <c r="I29" s="35"/>
      <c r="J29" s="31"/>
      <c r="K29" s="34"/>
      <c r="L29" s="36">
        <v>74750</v>
      </c>
      <c r="M29" s="36">
        <v>78875</v>
      </c>
      <c r="N29" s="36">
        <v>80888.88</v>
      </c>
      <c r="O29" s="37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9">
        <f t="shared" si="0"/>
        <v>3</v>
      </c>
      <c r="AB29" s="40">
        <f t="shared" si="1"/>
        <v>78171.3</v>
      </c>
      <c r="AC29" s="40">
        <f t="shared" si="2"/>
        <v>234513.90000000002</v>
      </c>
      <c r="AD29" s="32">
        <f t="shared" si="3"/>
        <v>4.0032022494225608</v>
      </c>
    </row>
    <row r="30" spans="1:30" ht="67.95" customHeight="1" x14ac:dyDescent="0.25">
      <c r="A30" s="28">
        <v>13</v>
      </c>
      <c r="B30" s="29"/>
      <c r="C30" s="41" t="s">
        <v>78</v>
      </c>
      <c r="D30" s="31" t="s">
        <v>66</v>
      </c>
      <c r="E30" s="32">
        <v>1</v>
      </c>
      <c r="F30" s="33"/>
      <c r="G30" s="34"/>
      <c r="H30" s="35"/>
      <c r="I30" s="35"/>
      <c r="J30" s="31"/>
      <c r="K30" s="34"/>
      <c r="L30" s="36">
        <v>149166.70000000001</v>
      </c>
      <c r="M30" s="36">
        <v>157370.79999999999</v>
      </c>
      <c r="N30" s="36">
        <v>155291.70000000001</v>
      </c>
      <c r="O30" s="37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>
        <f t="shared" si="0"/>
        <v>3</v>
      </c>
      <c r="AB30" s="40">
        <f t="shared" si="1"/>
        <v>153943.07</v>
      </c>
      <c r="AC30" s="40">
        <f t="shared" si="2"/>
        <v>153943.07</v>
      </c>
      <c r="AD30" s="32">
        <f t="shared" si="3"/>
        <v>2.7705578693268111</v>
      </c>
    </row>
    <row r="31" spans="1:30" ht="70.95" customHeight="1" x14ac:dyDescent="0.25">
      <c r="A31" s="28">
        <v>14</v>
      </c>
      <c r="B31" s="29"/>
      <c r="C31" s="41" t="s">
        <v>79</v>
      </c>
      <c r="D31" s="31" t="s">
        <v>66</v>
      </c>
      <c r="E31" s="32">
        <v>1</v>
      </c>
      <c r="F31" s="33"/>
      <c r="G31" s="34"/>
      <c r="H31" s="35"/>
      <c r="I31" s="35"/>
      <c r="J31" s="31"/>
      <c r="K31" s="34"/>
      <c r="L31" s="36">
        <v>116500</v>
      </c>
      <c r="M31" s="36">
        <v>122907.5</v>
      </c>
      <c r="N31" s="36">
        <v>126833.3</v>
      </c>
      <c r="O31" s="37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9">
        <f t="shared" si="0"/>
        <v>3</v>
      </c>
      <c r="AB31" s="40">
        <f t="shared" si="1"/>
        <v>122080.27</v>
      </c>
      <c r="AC31" s="40">
        <f t="shared" si="2"/>
        <v>122080.27</v>
      </c>
      <c r="AD31" s="32">
        <f t="shared" si="3"/>
        <v>4.272665612185877</v>
      </c>
    </row>
    <row r="32" spans="1:30" ht="51.75" customHeight="1" x14ac:dyDescent="0.25">
      <c r="A32" s="28">
        <v>15</v>
      </c>
      <c r="B32" s="29"/>
      <c r="C32" s="43" t="s">
        <v>80</v>
      </c>
      <c r="D32" s="31" t="s">
        <v>66</v>
      </c>
      <c r="E32" s="32">
        <v>1</v>
      </c>
      <c r="F32" s="33"/>
      <c r="G32" s="34"/>
      <c r="H32" s="35"/>
      <c r="I32" s="35"/>
      <c r="J32" s="31"/>
      <c r="K32" s="34"/>
      <c r="L32" s="36">
        <v>267125</v>
      </c>
      <c r="M32" s="36">
        <v>330083.3</v>
      </c>
      <c r="N32" s="36">
        <v>285883.3</v>
      </c>
      <c r="O32" s="37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9">
        <f t="shared" si="0"/>
        <v>3</v>
      </c>
      <c r="AB32" s="40">
        <f t="shared" si="1"/>
        <v>294363.87</v>
      </c>
      <c r="AC32" s="40">
        <f t="shared" si="2"/>
        <v>294363.87</v>
      </c>
      <c r="AD32" s="32">
        <f t="shared" si="3"/>
        <v>10.981155932131587</v>
      </c>
    </row>
    <row r="33" spans="1:30" ht="34.5" customHeight="1" x14ac:dyDescent="0.25">
      <c r="A33" s="28">
        <v>16</v>
      </c>
      <c r="B33" s="29"/>
      <c r="C33" s="43" t="s">
        <v>81</v>
      </c>
      <c r="D33" s="31" t="s">
        <v>66</v>
      </c>
      <c r="E33" s="32">
        <v>1</v>
      </c>
      <c r="F33" s="33"/>
      <c r="G33" s="34"/>
      <c r="H33" s="35"/>
      <c r="I33" s="35"/>
      <c r="J33" s="31"/>
      <c r="K33" s="34"/>
      <c r="L33" s="36">
        <v>21666.67</v>
      </c>
      <c r="M33" s="36">
        <v>23065</v>
      </c>
      <c r="N33" s="36">
        <v>22583.33</v>
      </c>
      <c r="O33" s="37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9">
        <f t="shared" si="0"/>
        <v>3</v>
      </c>
      <c r="AB33" s="40">
        <f t="shared" si="1"/>
        <v>22438.34</v>
      </c>
      <c r="AC33" s="40">
        <f t="shared" si="2"/>
        <v>22438.34</v>
      </c>
      <c r="AD33" s="32">
        <f t="shared" si="3"/>
        <v>3.1657949290977179</v>
      </c>
    </row>
    <row r="34" spans="1:30" ht="34.5" customHeight="1" x14ac:dyDescent="0.25">
      <c r="A34" s="28">
        <v>17</v>
      </c>
      <c r="B34" s="29"/>
      <c r="C34" s="43" t="s">
        <v>82</v>
      </c>
      <c r="D34" s="31" t="s">
        <v>66</v>
      </c>
      <c r="E34" s="32">
        <v>1</v>
      </c>
      <c r="F34" s="44"/>
      <c r="G34" s="45"/>
      <c r="H34" s="35"/>
      <c r="I34" s="35"/>
      <c r="J34" s="31"/>
      <c r="K34" s="34"/>
      <c r="L34" s="36">
        <v>13916.67</v>
      </c>
      <c r="M34" s="36">
        <v>14831.67</v>
      </c>
      <c r="N34" s="36">
        <v>14583.33</v>
      </c>
      <c r="O34" s="37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9">
        <f t="shared" si="0"/>
        <v>3</v>
      </c>
      <c r="AB34" s="40">
        <f t="shared" si="1"/>
        <v>14443.89</v>
      </c>
      <c r="AC34" s="40">
        <f t="shared" si="2"/>
        <v>14443.89</v>
      </c>
      <c r="AD34" s="32">
        <f t="shared" si="3"/>
        <v>3.2759110021922484</v>
      </c>
    </row>
    <row r="35" spans="1:30" ht="65.25" customHeight="1" x14ac:dyDescent="0.25">
      <c r="A35" s="28">
        <v>18</v>
      </c>
      <c r="B35" s="29"/>
      <c r="C35" s="46" t="s">
        <v>83</v>
      </c>
      <c r="D35" s="31" t="s">
        <v>66</v>
      </c>
      <c r="E35" s="32">
        <v>1</v>
      </c>
      <c r="F35" s="44"/>
      <c r="G35" s="45"/>
      <c r="H35" s="35"/>
      <c r="I35" s="35"/>
      <c r="J35" s="31"/>
      <c r="K35" s="34"/>
      <c r="L35" s="36">
        <v>101083.3</v>
      </c>
      <c r="M35" s="36">
        <v>107492.5</v>
      </c>
      <c r="N35" s="36">
        <v>109583.3</v>
      </c>
      <c r="O35" s="37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9">
        <f t="shared" si="0"/>
        <v>3</v>
      </c>
      <c r="AB35" s="40">
        <f t="shared" si="1"/>
        <v>106053.04000000001</v>
      </c>
      <c r="AC35" s="40">
        <f t="shared" si="2"/>
        <v>106053.04000000001</v>
      </c>
      <c r="AD35" s="32">
        <f t="shared" si="3"/>
        <v>4.1762661967163082</v>
      </c>
    </row>
    <row r="36" spans="1:30" ht="76.5" customHeight="1" x14ac:dyDescent="0.25">
      <c r="A36" s="28">
        <v>19</v>
      </c>
      <c r="B36" s="29"/>
      <c r="C36" s="41" t="s">
        <v>84</v>
      </c>
      <c r="D36" s="31" t="s">
        <v>66</v>
      </c>
      <c r="E36" s="32">
        <v>1</v>
      </c>
      <c r="F36" s="44"/>
      <c r="G36" s="45"/>
      <c r="H36" s="35"/>
      <c r="I36" s="35"/>
      <c r="J36" s="31"/>
      <c r="K36" s="34"/>
      <c r="L36" s="36">
        <v>575666.69999999995</v>
      </c>
      <c r="M36" s="36">
        <v>604828.30000000005</v>
      </c>
      <c r="N36" s="36">
        <v>616000</v>
      </c>
      <c r="O36" s="37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9">
        <f t="shared" si="0"/>
        <v>3</v>
      </c>
      <c r="AB36" s="40">
        <f t="shared" si="1"/>
        <v>598831.67000000004</v>
      </c>
      <c r="AC36" s="40">
        <f t="shared" si="2"/>
        <v>598831.67000000004</v>
      </c>
      <c r="AD36" s="32">
        <f t="shared" si="3"/>
        <v>3.4775362446413225</v>
      </c>
    </row>
    <row r="37" spans="1:30" ht="24" customHeight="1" x14ac:dyDescent="0.25">
      <c r="A37" s="47"/>
      <c r="B37" s="48"/>
      <c r="C37" s="4" t="s">
        <v>85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50"/>
      <c r="AC37" s="50">
        <f>SUM(AC18:AC36)</f>
        <v>2059605.3400000003</v>
      </c>
      <c r="AD37" s="51"/>
    </row>
    <row r="38" spans="1:30" ht="13.5" customHeight="1" x14ac:dyDescent="0.25"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3"/>
    </row>
    <row r="39" spans="1:30" s="54" customFormat="1" ht="13.5" customHeight="1" x14ac:dyDescent="0.25">
      <c r="C39" s="54" t="s">
        <v>86</v>
      </c>
    </row>
    <row r="40" spans="1:30" s="54" customFormat="1" ht="15" customHeight="1" x14ac:dyDescent="0.25">
      <c r="C40" s="55" t="s">
        <v>87</v>
      </c>
    </row>
    <row r="41" spans="1:30" s="54" customFormat="1" ht="15" customHeight="1" x14ac:dyDescent="0.25">
      <c r="C41" s="55" t="s">
        <v>88</v>
      </c>
    </row>
    <row r="42" spans="1:30" s="54" customFormat="1" ht="15" customHeight="1" x14ac:dyDescent="0.25">
      <c r="C42" s="55" t="s">
        <v>89</v>
      </c>
    </row>
    <row r="43" spans="1:30" ht="13.5" customHeight="1" x14ac:dyDescent="0.25">
      <c r="L43" s="56"/>
    </row>
    <row r="44" spans="1:30" s="57" customFormat="1" ht="13.5" customHeight="1" x14ac:dyDescent="0.3">
      <c r="C44" s="58" t="s">
        <v>90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</row>
    <row r="45" spans="1:30" s="57" customFormat="1" ht="13.5" customHeight="1" x14ac:dyDescent="0.3"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</row>
    <row r="46" spans="1:30" s="57" customFormat="1" ht="13.5" customHeight="1" x14ac:dyDescent="0.3">
      <c r="C46" s="59"/>
      <c r="D46" s="60"/>
      <c r="E46" s="60"/>
      <c r="F46" s="3" t="s">
        <v>91</v>
      </c>
      <c r="G46" s="3"/>
      <c r="H46" s="3"/>
      <c r="I46" s="3"/>
      <c r="J46" s="3"/>
      <c r="K46" s="61"/>
      <c r="L46" s="3"/>
      <c r="M46" s="3"/>
      <c r="N46" s="3"/>
      <c r="O46" s="62"/>
      <c r="P46" s="62"/>
      <c r="Q46" s="16"/>
      <c r="R46" s="16"/>
      <c r="S46" s="16"/>
      <c r="T46" s="16"/>
      <c r="U46" s="16"/>
      <c r="V46" s="2" t="s">
        <v>92</v>
      </c>
      <c r="W46" s="2"/>
      <c r="X46" s="2"/>
      <c r="Y46" s="2"/>
      <c r="Z46" s="2"/>
      <c r="AA46" s="2"/>
      <c r="AB46" s="2"/>
      <c r="AC46" s="63"/>
    </row>
    <row r="47" spans="1:30" s="57" customFormat="1" ht="13.5" customHeight="1" x14ac:dyDescent="0.3">
      <c r="C47" s="64" t="s">
        <v>93</v>
      </c>
      <c r="D47" s="60"/>
      <c r="E47" s="60"/>
      <c r="F47" s="1" t="s">
        <v>94</v>
      </c>
      <c r="G47" s="1"/>
      <c r="H47" s="1"/>
      <c r="I47" s="1"/>
      <c r="J47" s="1"/>
      <c r="K47" s="16"/>
      <c r="L47" s="15" t="s">
        <v>95</v>
      </c>
      <c r="M47" s="15"/>
      <c r="N47" s="15"/>
      <c r="O47" s="62"/>
      <c r="P47" s="62"/>
      <c r="Q47" s="16"/>
      <c r="R47" s="16"/>
      <c r="S47" s="16"/>
      <c r="T47" s="16"/>
      <c r="U47" s="16"/>
      <c r="V47" s="1"/>
      <c r="W47" s="1"/>
      <c r="X47" s="1"/>
      <c r="Y47" s="1"/>
      <c r="Z47" s="1"/>
      <c r="AA47" s="1"/>
      <c r="AB47" s="1"/>
    </row>
    <row r="48" spans="1:30" ht="13.5" customHeight="1" x14ac:dyDescent="0.25">
      <c r="C48" s="65"/>
    </row>
    <row r="49" spans="3:30" ht="13.5" customHeight="1" x14ac:dyDescent="0.25">
      <c r="C49" s="58" t="s">
        <v>96</v>
      </c>
    </row>
    <row r="50" spans="3:30" ht="13.5" customHeight="1" x14ac:dyDescent="0.25"/>
    <row r="51" spans="3:30" x14ac:dyDescent="0.25">
      <c r="C51" s="59"/>
      <c r="D51" s="60"/>
      <c r="E51" s="60"/>
      <c r="F51" s="3" t="s">
        <v>97</v>
      </c>
      <c r="G51" s="3"/>
      <c r="H51" s="3"/>
      <c r="I51" s="3"/>
      <c r="J51" s="3"/>
      <c r="K51" s="61"/>
      <c r="L51" s="3"/>
      <c r="M51" s="3"/>
      <c r="N51" s="3"/>
      <c r="O51" s="62"/>
      <c r="P51" s="62"/>
      <c r="V51" s="2" t="s">
        <v>98</v>
      </c>
      <c r="W51" s="2"/>
      <c r="X51" s="2"/>
      <c r="Y51" s="2"/>
      <c r="Z51" s="2"/>
      <c r="AA51" s="2"/>
      <c r="AB51" s="2"/>
    </row>
    <row r="52" spans="3:30" x14ac:dyDescent="0.25">
      <c r="C52" s="64" t="s">
        <v>93</v>
      </c>
      <c r="D52" s="60"/>
      <c r="E52" s="60"/>
      <c r="F52" s="1" t="s">
        <v>94</v>
      </c>
      <c r="G52" s="1"/>
      <c r="H52" s="1"/>
      <c r="I52" s="1"/>
      <c r="J52" s="1"/>
      <c r="L52" s="15" t="s">
        <v>95</v>
      </c>
      <c r="M52" s="15"/>
      <c r="N52" s="15"/>
      <c r="O52" s="62"/>
      <c r="P52" s="62"/>
      <c r="V52" s="1"/>
      <c r="W52" s="1"/>
      <c r="X52" s="1"/>
      <c r="Y52" s="1"/>
      <c r="Z52" s="1"/>
      <c r="AA52" s="1"/>
      <c r="AB52" s="1"/>
    </row>
    <row r="55" spans="3:30" x14ac:dyDescent="0.25">
      <c r="C55" s="58" t="s">
        <v>99</v>
      </c>
    </row>
    <row r="57" spans="3:30" x14ac:dyDescent="0.25"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</sheetData>
  <mergeCells count="42">
    <mergeCell ref="C57:AD57"/>
    <mergeCell ref="F51:J51"/>
    <mergeCell ref="L51:N51"/>
    <mergeCell ref="V51:AB51"/>
    <mergeCell ref="F52:J52"/>
    <mergeCell ref="L52:N52"/>
    <mergeCell ref="V52:AB52"/>
    <mergeCell ref="C37:M37"/>
    <mergeCell ref="F46:J46"/>
    <mergeCell ref="L46:N46"/>
    <mergeCell ref="V46:AB46"/>
    <mergeCell ref="F47:J47"/>
    <mergeCell ref="L47:N47"/>
    <mergeCell ref="V47:AB47"/>
    <mergeCell ref="AD14:AD16"/>
    <mergeCell ref="F15:F16"/>
    <mergeCell ref="G15:G16"/>
    <mergeCell ref="H15:H16"/>
    <mergeCell ref="I15:I16"/>
    <mergeCell ref="L15:P15"/>
    <mergeCell ref="Q15:U15"/>
    <mergeCell ref="V15:Z15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D7:AC7">
      <formula1>подгруппа</formula1>
      <formula2>0</formula2>
    </dataValidation>
  </dataValidations>
  <pageMargins left="0.23611111111111099" right="0" top="0.39374999999999999" bottom="0.39374999999999999" header="0.51180555555555496" footer="0.51180555555555496"/>
  <pageSetup paperSize="8" firstPageNumber="0" fitToHeight="0" orientation="landscape" horizontalDpi="300" verticalDpi="30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2</cp:revision>
  <cp:lastPrinted>2021-08-23T09:22:05Z</cp:lastPrinted>
  <dcterms:created xsi:type="dcterms:W3CDTF">1996-10-08T23:32:33Z</dcterms:created>
  <dcterms:modified xsi:type="dcterms:W3CDTF">2021-08-26T06:16:33Z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